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water.sharepoint.com/sites/sers/KY/General Rate Cases/2025-00122 - GRC - AG Discovery/AG Set 01/"/>
    </mc:Choice>
  </mc:AlternateContent>
  <xr:revisionPtr revIDLastSave="2" documentId="8_{F422CD54-A76B-4309-819D-47E6DA6CAD36}" xr6:coauthVersionLast="47" xr6:coauthVersionMax="47" xr10:uidLastSave="{BB446B66-EDF0-4C93-85E8-B65051C5FB87}"/>
  <bookViews>
    <workbookView xWindow="-120" yWindow="-120" windowWidth="29040" windowHeight="15720" xr2:uid="{E59B888F-58F0-4BDC-9B16-0BF41DD16F0F}"/>
  </bookViews>
  <sheets>
    <sheet name="Exh 23" sheetId="1" r:id="rId1"/>
  </sheets>
  <definedNames>
    <definedName name="_xlnm.Print_Area" localSheetId="0">'Exh 23'!$A$1:$I$42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" l="1"/>
  <c r="A38" i="1"/>
  <c r="G42" i="1"/>
  <c r="I42" i="1"/>
  <c r="A31" i="1"/>
  <c r="A42" i="1" s="1"/>
  <c r="C40" i="1"/>
  <c r="A29" i="1"/>
  <c r="A40" i="1" s="1"/>
  <c r="I38" i="1"/>
  <c r="G38" i="1"/>
  <c r="E38" i="1"/>
  <c r="A27" i="1"/>
  <c r="I25" i="1"/>
  <c r="G25" i="1"/>
  <c r="E25" i="1"/>
  <c r="C25" i="1"/>
  <c r="E40" i="1" l="1"/>
  <c r="G40" i="1"/>
  <c r="I40" i="1"/>
  <c r="E42" i="1"/>
  <c r="C42" i="1"/>
</calcChain>
</file>

<file path=xl/sharedStrings.xml><?xml version="1.0" encoding="utf-8"?>
<sst xmlns="http://schemas.openxmlformats.org/spreadsheetml/2006/main" count="20" uniqueCount="16">
  <si>
    <t>Kentucky-American Water Company</t>
  </si>
  <si>
    <t>Exhibit 23</t>
  </si>
  <si>
    <t>FINANCING PROJECTIONS</t>
  </si>
  <si>
    <t>($000)</t>
  </si>
  <si>
    <t>Increments of New Capital</t>
  </si>
  <si>
    <t>Calendar Year</t>
  </si>
  <si>
    <t>Short-Term Debt</t>
  </si>
  <si>
    <t>Long-Term Debt</t>
  </si>
  <si>
    <t>Preferred</t>
  </si>
  <si>
    <t>Common</t>
  </si>
  <si>
    <t>Total Capitalization</t>
  </si>
  <si>
    <t>As of</t>
  </si>
  <si>
    <t>December 31,</t>
  </si>
  <si>
    <t>Capitalization Ratios</t>
  </si>
  <si>
    <t>Bank Loans</t>
  </si>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</sst>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2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37" fontId="5" fillId="0" borderId="4" xfId="0" applyNumberFormat="1" applyFont="1" applyBorder="1"/>
    <xf numFmtId="37" fontId="5" fillId="0" borderId="5" xfId="0" applyNumberFormat="1" applyFont="1" applyBorder="1"/>
    <xf numFmtId="0" fontId="3" fillId="0" borderId="6" xfId="0" applyFont="1" applyBorder="1" applyAlignment="1">
      <alignment horizontal="center"/>
    </xf>
    <xf numFmtId="37" fontId="3" fillId="0" borderId="4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37" fontId="3" fillId="0" borderId="1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7" fontId="3" fillId="0" borderId="4" xfId="0" applyNumberFormat="1" applyFont="1" applyBorder="1"/>
    <xf numFmtId="37" fontId="3" fillId="0" borderId="5" xfId="0" applyNumberFormat="1" applyFont="1" applyBorder="1"/>
    <xf numFmtId="37" fontId="3" fillId="0" borderId="10" xfId="0" applyNumberFormat="1" applyFont="1" applyBorder="1"/>
    <xf numFmtId="37" fontId="3" fillId="0" borderId="0" xfId="0" applyNumberFormat="1" applyFont="1"/>
    <xf numFmtId="10" fontId="3" fillId="0" borderId="4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center"/>
    </xf>
    <xf numFmtId="10" fontId="3" fillId="0" borderId="12" xfId="0" applyNumberFormat="1" applyFont="1" applyBorder="1" applyAlignment="1">
      <alignment horizontal="center"/>
    </xf>
    <xf numFmtId="10" fontId="3" fillId="0" borderId="12" xfId="1" applyNumberFormat="1" applyFont="1" applyBorder="1" applyAlignment="1">
      <alignment horizontal="right"/>
    </xf>
    <xf numFmtId="10" fontId="3" fillId="0" borderId="4" xfId="0" applyNumberFormat="1" applyFont="1" applyBorder="1" applyAlignment="1">
      <alignment horizontal="right"/>
    </xf>
    <xf numFmtId="10" fontId="3" fillId="0" borderId="0" xfId="0" applyNumberFormat="1" applyFont="1" applyAlignment="1">
      <alignment horizontal="right"/>
    </xf>
    <xf numFmtId="10" fontId="3" fillId="0" borderId="12" xfId="0" applyNumberFormat="1" applyFont="1" applyBorder="1" applyAlignment="1">
      <alignment horizontal="right"/>
    </xf>
    <xf numFmtId="10" fontId="3" fillId="0" borderId="11" xfId="0" applyNumberFormat="1" applyFont="1" applyBorder="1" applyAlignment="1">
      <alignment horizontal="right"/>
    </xf>
    <xf numFmtId="10" fontId="2" fillId="0" borderId="0" xfId="0" applyNumberFormat="1" applyFont="1" applyAlignment="1">
      <alignment horizontal="center"/>
    </xf>
    <xf numFmtId="10" fontId="2" fillId="0" borderId="0" xfId="0" applyNumberFormat="1" applyFont="1"/>
    <xf numFmtId="9" fontId="2" fillId="0" borderId="0" xfId="0" applyNumberFormat="1" applyFont="1"/>
    <xf numFmtId="0" fontId="3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7" fontId="3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37" fontId="3" fillId="0" borderId="4" xfId="0" applyNumberFormat="1" applyFont="1" applyBorder="1"/>
    <xf numFmtId="0" fontId="3" fillId="0" borderId="5" xfId="0" applyFont="1" applyBorder="1"/>
    <xf numFmtId="37" fontId="3" fillId="0" borderId="5" xfId="0" applyNumberFormat="1" applyFont="1" applyBorder="1" applyAlignment="1">
      <alignment horizontal="right"/>
    </xf>
    <xf numFmtId="37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37" fontId="3" fillId="0" borderId="9" xfId="0" applyNumberFormat="1" applyFont="1" applyBorder="1"/>
    <xf numFmtId="0" fontId="3" fillId="0" borderId="10" xfId="0" applyFont="1" applyBorder="1"/>
    <xf numFmtId="37" fontId="3" fillId="0" borderId="0" xfId="0" applyNumberFormat="1" applyFont="1"/>
    <xf numFmtId="0" fontId="3" fillId="0" borderId="0" xfId="0" applyFont="1"/>
    <xf numFmtId="10" fontId="3" fillId="0" borderId="4" xfId="1" applyNumberFormat="1" applyFont="1" applyBorder="1" applyAlignment="1">
      <alignment horizontal="right"/>
    </xf>
    <xf numFmtId="10" fontId="3" fillId="0" borderId="5" xfId="1" applyNumberFormat="1" applyFont="1" applyBorder="1" applyAlignment="1">
      <alignment horizontal="right"/>
    </xf>
    <xf numFmtId="10" fontId="3" fillId="0" borderId="4" xfId="0" applyNumberFormat="1" applyFont="1" applyBorder="1" applyAlignment="1">
      <alignment horizontal="right"/>
    </xf>
    <xf numFmtId="10" fontId="3" fillId="0" borderId="9" xfId="0" applyNumberFormat="1" applyFont="1" applyBorder="1" applyAlignment="1">
      <alignment horizontal="right"/>
    </xf>
    <xf numFmtId="10" fontId="2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F5BE-A817-426C-B852-D2BED4A97709}">
  <dimension ref="A2:I48"/>
  <sheetViews>
    <sheetView tabSelected="1" zoomScaleNormal="100" workbookViewId="0">
      <selection activeCell="N15" sqref="N15"/>
    </sheetView>
  </sheetViews>
  <sheetFormatPr defaultRowHeight="15" x14ac:dyDescent="0.25"/>
  <cols>
    <col min="1" max="1" width="13.42578125" style="2" customWidth="1"/>
    <col min="2" max="2" width="3.85546875" style="2" customWidth="1"/>
    <col min="3" max="8" width="7.7109375" style="2" customWidth="1"/>
    <col min="9" max="9" width="14.7109375" style="2" customWidth="1"/>
  </cols>
  <sheetData>
    <row r="2" spans="1:9" x14ac:dyDescent="0.25">
      <c r="A2" s="1"/>
    </row>
    <row r="3" spans="1:9" x14ac:dyDescent="0.25">
      <c r="A3" s="1"/>
    </row>
    <row r="4" spans="1:9" x14ac:dyDescent="0.25">
      <c r="I4" s="3"/>
    </row>
    <row r="5" spans="1:9" x14ac:dyDescent="0.25">
      <c r="I5" s="3"/>
    </row>
    <row r="6" spans="1:9" x14ac:dyDescent="0.25">
      <c r="A6" s="39" t="s">
        <v>0</v>
      </c>
      <c r="B6" s="39"/>
      <c r="C6" s="39"/>
      <c r="D6" s="39"/>
      <c r="E6" s="39"/>
      <c r="F6" s="39"/>
      <c r="G6" s="39"/>
      <c r="H6" s="39"/>
      <c r="I6" s="39"/>
    </row>
    <row r="7" spans="1:9" x14ac:dyDescent="0.25">
      <c r="A7" s="39" t="s">
        <v>1</v>
      </c>
      <c r="B7" s="39"/>
      <c r="C7" s="39"/>
      <c r="D7" s="39"/>
      <c r="E7" s="39"/>
      <c r="F7" s="39"/>
      <c r="G7" s="39"/>
      <c r="H7" s="39"/>
      <c r="I7" s="39"/>
    </row>
    <row r="8" spans="1:9" x14ac:dyDescent="0.25">
      <c r="A8" s="39" t="s">
        <v>2</v>
      </c>
      <c r="B8" s="39"/>
      <c r="C8" s="39"/>
      <c r="D8" s="39"/>
      <c r="E8" s="39"/>
      <c r="F8" s="39"/>
      <c r="G8" s="39"/>
      <c r="H8" s="39"/>
      <c r="I8" s="39"/>
    </row>
    <row r="9" spans="1:9" x14ac:dyDescent="0.25">
      <c r="A9" s="40" t="s">
        <v>3</v>
      </c>
      <c r="B9" s="40"/>
      <c r="C9" s="40"/>
      <c r="D9" s="40"/>
      <c r="E9" s="40"/>
      <c r="F9" s="40"/>
      <c r="G9" s="40"/>
      <c r="H9" s="40"/>
      <c r="I9" s="40"/>
    </row>
    <row r="10" spans="1:9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6"/>
      <c r="B12" s="41" t="s">
        <v>4</v>
      </c>
      <c r="C12" s="41"/>
      <c r="D12" s="41"/>
      <c r="E12" s="41"/>
      <c r="F12" s="41"/>
      <c r="G12" s="41"/>
      <c r="H12" s="41"/>
      <c r="I12" s="41"/>
    </row>
    <row r="13" spans="1:9" x14ac:dyDescent="0.25">
      <c r="A13" s="7"/>
      <c r="B13" s="8"/>
      <c r="C13" s="38"/>
      <c r="D13" s="38"/>
      <c r="E13" s="38"/>
      <c r="F13" s="38"/>
      <c r="G13" s="38"/>
      <c r="H13" s="38"/>
      <c r="I13" s="38"/>
    </row>
    <row r="14" spans="1:9" ht="15.75" thickBot="1" x14ac:dyDescent="0.3">
      <c r="A14" s="9" t="s">
        <v>5</v>
      </c>
      <c r="B14" s="8"/>
      <c r="C14" s="42" t="s">
        <v>6</v>
      </c>
      <c r="D14" s="43"/>
      <c r="E14" s="42" t="s">
        <v>7</v>
      </c>
      <c r="F14" s="43"/>
      <c r="G14" s="42" t="s">
        <v>8</v>
      </c>
      <c r="H14" s="43"/>
      <c r="I14" s="10" t="s">
        <v>9</v>
      </c>
    </row>
    <row r="15" spans="1:9" ht="15.75" thickTop="1" x14ac:dyDescent="0.25">
      <c r="A15" s="11"/>
      <c r="B15" s="8"/>
      <c r="C15" s="12"/>
      <c r="D15" s="13"/>
      <c r="E15" s="12"/>
      <c r="F15" s="13"/>
      <c r="G15" s="12"/>
      <c r="H15" s="13"/>
      <c r="I15" s="13"/>
    </row>
    <row r="16" spans="1:9" x14ac:dyDescent="0.25">
      <c r="A16" s="14">
        <v>2026</v>
      </c>
      <c r="B16" s="8"/>
      <c r="C16" s="44">
        <v>-1297.9264604011296</v>
      </c>
      <c r="D16" s="45"/>
      <c r="E16" s="44">
        <v>37000</v>
      </c>
      <c r="F16" s="45"/>
      <c r="G16" s="44">
        <v>0</v>
      </c>
      <c r="H16" s="45"/>
      <c r="I16" s="16">
        <v>17000</v>
      </c>
    </row>
    <row r="17" spans="1:9" x14ac:dyDescent="0.25">
      <c r="A17" s="17"/>
      <c r="B17" s="8"/>
      <c r="C17" s="15"/>
      <c r="D17" s="16"/>
      <c r="E17" s="15"/>
      <c r="F17" s="16"/>
      <c r="G17" s="15"/>
      <c r="H17" s="16"/>
      <c r="I17" s="16"/>
    </row>
    <row r="18" spans="1:9" x14ac:dyDescent="0.25">
      <c r="A18" s="18">
        <v>2027</v>
      </c>
      <c r="B18" s="8"/>
      <c r="C18" s="44">
        <v>-6923.3454438086228</v>
      </c>
      <c r="D18" s="45"/>
      <c r="E18" s="44">
        <v>30000</v>
      </c>
      <c r="F18" s="48"/>
      <c r="G18" s="44">
        <v>0</v>
      </c>
      <c r="H18" s="45"/>
      <c r="I18" s="16">
        <v>10000</v>
      </c>
    </row>
    <row r="19" spans="1:9" x14ac:dyDescent="0.25">
      <c r="A19" s="17"/>
      <c r="B19" s="8"/>
      <c r="C19" s="15"/>
      <c r="D19" s="16"/>
      <c r="E19" s="15"/>
      <c r="F19" s="16"/>
      <c r="G19" s="15"/>
      <c r="H19" s="16"/>
      <c r="I19" s="16"/>
    </row>
    <row r="20" spans="1:9" x14ac:dyDescent="0.25">
      <c r="A20" s="19">
        <v>2028</v>
      </c>
      <c r="B20" s="8"/>
      <c r="C20" s="49">
        <v>6152.8145039015435</v>
      </c>
      <c r="D20" s="50"/>
      <c r="E20" s="49">
        <v>52000</v>
      </c>
      <c r="F20" s="50"/>
      <c r="G20" s="49">
        <v>0</v>
      </c>
      <c r="H20" s="50"/>
      <c r="I20" s="20">
        <v>6000</v>
      </c>
    </row>
    <row r="21" spans="1:9" x14ac:dyDescent="0.25">
      <c r="A21" s="7"/>
      <c r="B21" s="8"/>
      <c r="C21" s="21"/>
      <c r="D21" s="22"/>
      <c r="E21" s="21"/>
      <c r="F21" s="22"/>
      <c r="G21" s="21"/>
      <c r="H21" s="22"/>
      <c r="I21" s="21"/>
    </row>
    <row r="22" spans="1:9" x14ac:dyDescent="0.2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25">
      <c r="A23" s="8"/>
      <c r="B23" s="41" t="s">
        <v>10</v>
      </c>
      <c r="C23" s="41"/>
      <c r="D23" s="41"/>
      <c r="E23" s="41"/>
      <c r="F23" s="41"/>
      <c r="G23" s="41"/>
      <c r="H23" s="41"/>
      <c r="I23" s="41"/>
    </row>
    <row r="24" spans="1:9" x14ac:dyDescent="0.25">
      <c r="A24" s="7" t="s">
        <v>11</v>
      </c>
      <c r="B24" s="8"/>
      <c r="C24" s="38"/>
      <c r="D24" s="38"/>
      <c r="E24" s="38"/>
      <c r="F24" s="38"/>
      <c r="G24" s="38"/>
      <c r="H24" s="38"/>
      <c r="I24" s="38"/>
    </row>
    <row r="25" spans="1:9" ht="15.75" thickBot="1" x14ac:dyDescent="0.3">
      <c r="A25" s="9" t="s">
        <v>12</v>
      </c>
      <c r="B25" s="8"/>
      <c r="C25" s="42" t="str">
        <f>C14</f>
        <v>Short-Term Debt</v>
      </c>
      <c r="D25" s="43"/>
      <c r="E25" s="42" t="str">
        <f>E14</f>
        <v>Long-Term Debt</v>
      </c>
      <c r="F25" s="43"/>
      <c r="G25" s="42" t="str">
        <f>G14</f>
        <v>Preferred</v>
      </c>
      <c r="H25" s="43"/>
      <c r="I25" s="10" t="str">
        <f>I14</f>
        <v>Common</v>
      </c>
    </row>
    <row r="26" spans="1:9" ht="15.75" thickTop="1" x14ac:dyDescent="0.25">
      <c r="A26" s="8"/>
      <c r="B26" s="8"/>
      <c r="C26" s="15"/>
      <c r="D26" s="16"/>
      <c r="E26" s="23"/>
      <c r="F26" s="24"/>
      <c r="G26" s="23"/>
      <c r="H26" s="24"/>
      <c r="I26" s="24"/>
    </row>
    <row r="27" spans="1:9" x14ac:dyDescent="0.25">
      <c r="A27" s="14">
        <f>A16</f>
        <v>2026</v>
      </c>
      <c r="B27" s="8"/>
      <c r="C27" s="44">
        <v>16412.973364313511</v>
      </c>
      <c r="D27" s="45"/>
      <c r="E27" s="46">
        <v>323220.30604659382</v>
      </c>
      <c r="F27" s="47"/>
      <c r="G27" s="46">
        <v>2246.1372000000001</v>
      </c>
      <c r="H27" s="47"/>
      <c r="I27" s="24">
        <v>369937.92467808735</v>
      </c>
    </row>
    <row r="28" spans="1:9" x14ac:dyDescent="0.25">
      <c r="A28" s="17"/>
      <c r="B28" s="8"/>
      <c r="C28" s="15"/>
      <c r="D28" s="16"/>
      <c r="E28" s="23"/>
      <c r="F28" s="24"/>
      <c r="G28" s="23"/>
      <c r="H28" s="24"/>
      <c r="I28" s="24"/>
    </row>
    <row r="29" spans="1:9" x14ac:dyDescent="0.25">
      <c r="A29" s="18">
        <f>A18</f>
        <v>2027</v>
      </c>
      <c r="B29" s="8"/>
      <c r="C29" s="44">
        <v>9489.6279205048886</v>
      </c>
      <c r="D29" s="45"/>
      <c r="E29" s="46">
        <v>345871.14060111105</v>
      </c>
      <c r="F29" s="47"/>
      <c r="G29" s="46">
        <v>2246.5560100000002</v>
      </c>
      <c r="H29" s="47"/>
      <c r="I29" s="24">
        <v>393385.10395126615</v>
      </c>
    </row>
    <row r="30" spans="1:9" x14ac:dyDescent="0.25">
      <c r="A30" s="17"/>
      <c r="B30" s="8"/>
      <c r="C30" s="23"/>
      <c r="D30" s="24"/>
      <c r="E30" s="23"/>
      <c r="F30" s="24"/>
      <c r="G30" s="23"/>
      <c r="H30" s="24"/>
      <c r="I30" s="24"/>
    </row>
    <row r="31" spans="1:9" x14ac:dyDescent="0.25">
      <c r="A31" s="19">
        <f>A20</f>
        <v>2028</v>
      </c>
      <c r="B31" s="8"/>
      <c r="C31" s="51">
        <v>15642.442424406432</v>
      </c>
      <c r="D31" s="52"/>
      <c r="E31" s="51">
        <v>362782.86940111103</v>
      </c>
      <c r="F31" s="52"/>
      <c r="G31" s="51">
        <v>2246.9424100000001</v>
      </c>
      <c r="H31" s="52"/>
      <c r="I31" s="25">
        <v>412339.63379310392</v>
      </c>
    </row>
    <row r="32" spans="1:9" x14ac:dyDescent="0.25">
      <c r="A32" s="7"/>
      <c r="B32" s="8"/>
      <c r="C32" s="26"/>
      <c r="D32" s="8"/>
      <c r="E32" s="26"/>
      <c r="F32" s="8"/>
      <c r="G32" s="26"/>
      <c r="H32" s="8"/>
      <c r="I32" s="26"/>
    </row>
    <row r="33" spans="1:9" x14ac:dyDescent="0.25">
      <c r="A33" s="7"/>
      <c r="B33" s="8"/>
      <c r="C33" s="53"/>
      <c r="D33" s="54"/>
      <c r="E33" s="53"/>
      <c r="F33" s="54"/>
      <c r="G33" s="53"/>
      <c r="H33" s="54"/>
      <c r="I33" s="26"/>
    </row>
    <row r="34" spans="1:9" x14ac:dyDescent="0.25">
      <c r="A34" s="8"/>
      <c r="B34" s="41" t="s">
        <v>13</v>
      </c>
      <c r="C34" s="41"/>
      <c r="D34" s="41"/>
      <c r="E34" s="41"/>
      <c r="F34" s="41"/>
      <c r="G34" s="41"/>
      <c r="H34" s="41"/>
      <c r="I34" s="41"/>
    </row>
    <row r="35" spans="1:9" x14ac:dyDescent="0.25">
      <c r="A35" s="7" t="s">
        <v>11</v>
      </c>
      <c r="B35" s="8"/>
      <c r="C35" s="8"/>
      <c r="D35" s="8"/>
      <c r="E35" s="8"/>
      <c r="F35" s="8"/>
      <c r="G35" s="8"/>
      <c r="H35" s="8"/>
      <c r="I35" s="8"/>
    </row>
    <row r="36" spans="1:9" ht="15.75" thickBot="1" x14ac:dyDescent="0.3">
      <c r="A36" s="9" t="s">
        <v>12</v>
      </c>
      <c r="B36" s="8"/>
      <c r="C36" s="42" t="s">
        <v>14</v>
      </c>
      <c r="D36" s="43"/>
      <c r="E36" s="42" t="s">
        <v>15</v>
      </c>
      <c r="F36" s="43"/>
      <c r="G36" s="42" t="s">
        <v>8</v>
      </c>
      <c r="H36" s="43"/>
      <c r="I36" s="10" t="s">
        <v>9</v>
      </c>
    </row>
    <row r="37" spans="1:9" ht="15.75" thickTop="1" x14ac:dyDescent="0.25">
      <c r="A37" s="8"/>
      <c r="B37" s="8"/>
      <c r="C37" s="27"/>
      <c r="D37" s="28"/>
      <c r="E37" s="27"/>
      <c r="F37" s="28"/>
      <c r="G37" s="27"/>
      <c r="H37" s="28"/>
      <c r="I37" s="29"/>
    </row>
    <row r="38" spans="1:9" x14ac:dyDescent="0.25">
      <c r="A38" s="14">
        <f>A27</f>
        <v>2026</v>
      </c>
      <c r="B38" s="8"/>
      <c r="C38" s="55">
        <f>C27/SUM($C$27:$I$27)</f>
        <v>2.3057844214067719E-2</v>
      </c>
      <c r="D38" s="56"/>
      <c r="E38" s="55">
        <f>E27/SUM($C$27:$I$27)</f>
        <v>0.45407759448693708</v>
      </c>
      <c r="F38" s="56"/>
      <c r="G38" s="55">
        <f>G27/SUM($C$27:$I$27)-0.0001</f>
        <v>3.0554965996368983E-3</v>
      </c>
      <c r="H38" s="56"/>
      <c r="I38" s="30">
        <f>I27/SUM($C$27:$I$27)</f>
        <v>0.51970906469935829</v>
      </c>
    </row>
    <row r="39" spans="1:9" x14ac:dyDescent="0.25">
      <c r="A39" s="17"/>
      <c r="B39" s="8"/>
      <c r="C39" s="31"/>
      <c r="D39" s="32"/>
      <c r="E39" s="31"/>
      <c r="F39" s="32"/>
      <c r="G39" s="31"/>
      <c r="H39" s="32"/>
      <c r="I39" s="33"/>
    </row>
    <row r="40" spans="1:9" x14ac:dyDescent="0.25">
      <c r="A40" s="18">
        <f>A29</f>
        <v>2027</v>
      </c>
      <c r="B40" s="8"/>
      <c r="C40" s="57">
        <f>C29/SUM($C$29:$I$29)</f>
        <v>1.2636116637920528E-2</v>
      </c>
      <c r="D40" s="45"/>
      <c r="E40" s="57">
        <f>E29/SUM($C$29:$I$29)</f>
        <v>0.46055210077127262</v>
      </c>
      <c r="F40" s="45"/>
      <c r="G40" s="57">
        <f>G29/SUM($C$29:$I$29)</f>
        <v>2.9914496135978121E-3</v>
      </c>
      <c r="H40" s="45"/>
      <c r="I40" s="33">
        <f>I29/SUM($C$29:$I$29)</f>
        <v>0.52382033297720909</v>
      </c>
    </row>
    <row r="41" spans="1:9" x14ac:dyDescent="0.25">
      <c r="A41" s="17"/>
      <c r="B41" s="8"/>
      <c r="C41" s="31"/>
      <c r="D41" s="32"/>
      <c r="E41" s="31"/>
      <c r="F41" s="32"/>
      <c r="G41" s="31"/>
      <c r="H41" s="32"/>
      <c r="I41" s="33"/>
    </row>
    <row r="42" spans="1:9" x14ac:dyDescent="0.25">
      <c r="A42" s="19">
        <f>A31</f>
        <v>2028</v>
      </c>
      <c r="B42" s="8"/>
      <c r="C42" s="58">
        <f>C31/SUM($C$31:$I$31)</f>
        <v>1.9725356782850478E-2</v>
      </c>
      <c r="D42" s="50"/>
      <c r="E42" s="58">
        <f>E31/SUM($C$31:$I$31)</f>
        <v>0.45747469221800297</v>
      </c>
      <c r="F42" s="50"/>
      <c r="G42" s="58">
        <f>G31/SUM($C$31:$I$31)</f>
        <v>2.8334284062068228E-3</v>
      </c>
      <c r="H42" s="50"/>
      <c r="I42" s="34">
        <f>I31/SUM($C$31:$I$31)</f>
        <v>0.51996652259293963</v>
      </c>
    </row>
    <row r="43" spans="1:9" x14ac:dyDescent="0.25">
      <c r="C43" s="35"/>
      <c r="D43" s="35"/>
      <c r="E43" s="35"/>
      <c r="F43" s="35"/>
      <c r="G43" s="35"/>
      <c r="H43" s="35"/>
      <c r="I43" s="35"/>
    </row>
    <row r="44" spans="1:9" x14ac:dyDescent="0.25">
      <c r="A44" s="4"/>
      <c r="C44" s="59"/>
      <c r="D44" s="39"/>
      <c r="E44" s="59"/>
      <c r="F44" s="39"/>
      <c r="G44" s="59"/>
      <c r="H44" s="39"/>
      <c r="I44" s="35"/>
    </row>
    <row r="45" spans="1:9" x14ac:dyDescent="0.25">
      <c r="C45" s="36"/>
      <c r="D45" s="36"/>
      <c r="E45" s="37"/>
      <c r="F45" s="37"/>
      <c r="G45" s="37"/>
      <c r="H45" s="37"/>
      <c r="I45" s="37"/>
    </row>
    <row r="46" spans="1:9" x14ac:dyDescent="0.25">
      <c r="A46" s="8"/>
      <c r="C46" s="37"/>
      <c r="F46" s="37"/>
      <c r="G46" s="37"/>
      <c r="H46" s="37"/>
      <c r="I46" s="37"/>
    </row>
    <row r="47" spans="1:9" x14ac:dyDescent="0.25">
      <c r="C47" s="36"/>
      <c r="D47" s="36"/>
      <c r="E47" s="37"/>
      <c r="F47" s="37"/>
      <c r="G47" s="37"/>
      <c r="H47" s="37"/>
      <c r="I47" s="37"/>
    </row>
    <row r="48" spans="1:9" x14ac:dyDescent="0.25">
      <c r="A48" s="4"/>
      <c r="C48" s="36"/>
      <c r="D48" s="36"/>
      <c r="E48" s="37"/>
      <c r="F48" s="37"/>
      <c r="G48" s="37"/>
      <c r="H48" s="37"/>
      <c r="I48" s="37"/>
    </row>
  </sheetData>
  <mergeCells count="51">
    <mergeCell ref="C42:D42"/>
    <mergeCell ref="E42:F42"/>
    <mergeCell ref="G42:H42"/>
    <mergeCell ref="C44:D44"/>
    <mergeCell ref="E44:F44"/>
    <mergeCell ref="G44:H44"/>
    <mergeCell ref="C38:D38"/>
    <mergeCell ref="E38:F38"/>
    <mergeCell ref="G38:H38"/>
    <mergeCell ref="C40:D40"/>
    <mergeCell ref="E40:F40"/>
    <mergeCell ref="G40:H40"/>
    <mergeCell ref="C33:D33"/>
    <mergeCell ref="E33:F33"/>
    <mergeCell ref="G33:H33"/>
    <mergeCell ref="B34:I34"/>
    <mergeCell ref="C36:D36"/>
    <mergeCell ref="E36:F36"/>
    <mergeCell ref="G36:H36"/>
    <mergeCell ref="C29:D29"/>
    <mergeCell ref="E29:F29"/>
    <mergeCell ref="G29:H29"/>
    <mergeCell ref="C31:D31"/>
    <mergeCell ref="E31:F31"/>
    <mergeCell ref="G31:H31"/>
    <mergeCell ref="C27:D27"/>
    <mergeCell ref="E27:F27"/>
    <mergeCell ref="G27:H27"/>
    <mergeCell ref="C18:D18"/>
    <mergeCell ref="E18:F18"/>
    <mergeCell ref="G18:H18"/>
    <mergeCell ref="C20:D20"/>
    <mergeCell ref="E20:F20"/>
    <mergeCell ref="G20:H20"/>
    <mergeCell ref="B23:I23"/>
    <mergeCell ref="C24:I24"/>
    <mergeCell ref="C25:D25"/>
    <mergeCell ref="E25:F25"/>
    <mergeCell ref="G25:H25"/>
    <mergeCell ref="C14:D14"/>
    <mergeCell ref="E14:F14"/>
    <mergeCell ref="G14:H14"/>
    <mergeCell ref="C16:D16"/>
    <mergeCell ref="E16:F16"/>
    <mergeCell ref="G16:H16"/>
    <mergeCell ref="C13:I13"/>
    <mergeCell ref="A6:I6"/>
    <mergeCell ref="A7:I7"/>
    <mergeCell ref="A8:I8"/>
    <mergeCell ref="A9:I9"/>
    <mergeCell ref="B12:I12"/>
  </mergeCells>
  <pageMargins left="0.7" right="0.7" top="0.75" bottom="0.75" header="0.3" footer="0.3"/>
  <pageSetup orientation="portrait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4QVSNHSJP2QR-262969112-6271</_dlc_DocId>
    <_dlc_DocIdUrl xmlns="00c1cf47-8665-4c73-8994-ff3a5e26da0f">
      <Url>https://amwater.sharepoint.com/sites/sers/KY/_layouts/15/DocIdRedir.aspx?ID=4QVSNHSJP2QR-262969112-6271</Url>
      <Description>4QVSNHSJP2QR-262969112-6271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7ECD1F7-3B7A-41E8-AA2B-CF0B245DFC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8AB269-B24D-4648-9745-82E1788529DA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c1cf47-8665-4c73-8994-ff3a5e26da0f"/>
    <ds:schemaRef ds:uri="http://www.w3.org/XML/1998/namespace"/>
    <ds:schemaRef ds:uri="http://purl.org/dc/dcmitype/"/>
    <ds:schemaRef ds:uri="http://purl.org/dc/terms/"/>
    <ds:schemaRef ds:uri="3527BF6F-27A6-47D3-AAFB-DBF13EBA6BBE"/>
    <ds:schemaRef ds:uri="http://schemas.microsoft.com/office/infopath/2007/PartnerControls"/>
    <ds:schemaRef ds:uri="7312d0bd-5bb3-4d44-9c84-f993550bda7e"/>
    <ds:schemaRef ds:uri="http://schemas.openxmlformats.org/package/2006/metadata/core-properties"/>
    <ds:schemaRef ds:uri="3527bf6f-27a6-47d3-aafb-dbf13eba6bb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ED05CED-A9F5-4496-B451-D6136AB8E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25A1F2C-7A18-4F66-A6B5-8BDA98017CB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 23</vt:lpstr>
      <vt:lpstr>'Exh 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 L Smithson</dc:creator>
  <cp:lastModifiedBy>Dominic DeGrazia</cp:lastModifiedBy>
  <dcterms:created xsi:type="dcterms:W3CDTF">2025-06-30T14:12:15Z</dcterms:created>
  <dcterms:modified xsi:type="dcterms:W3CDTF">2025-06-30T17:00:23Z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2025-06-30T14:14:39Z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eb398e47-32c9-495e-b9cf-1a478f24d5cb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19e44525-a339-4b6f-a7c7-77448b07ee57</vt:lpwstr>
  </property>
</Properties>
</file>